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2" i="28" l="1"/>
  <c r="U21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<sst xmlns="http://schemas.openxmlformats.org/spreadsheetml/2006/main" count="213" uniqueCount="104">
  <si>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</si>
  <si>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</si>
  <si>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</si>
  <si>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</si>
  <si>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</si>
  <si>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</si>
  <si>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</si>
  <si>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</si>
  <si>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</si>
  <si>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</si>
  <si>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</si>
  <si>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</si>
  <si>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</si>
  <si>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</si>
  <si>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</si>
  <si>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</si>
  <si>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</si>
  <si>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</si>
  <si>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</si>
  <si>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</si>
  <si>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</si>
  <si>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</si>
  <si>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</si>
  <si>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</si>
  <si>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</si>
  <si>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</si>
  <si>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</si>
  <si>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</si>
  <si>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</si>
  <si>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</si>
  <si>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</si>
  <si>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</si>
  <si>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</si>
  <si>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</si>
  <si>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</si>
  <si>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</si>
  <si>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</si>
  <si>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</si>
  <si>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</si>
  <si>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</si>
  <si>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</si>
  <si>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</si>
  <si>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</si>
  <si>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</si>
  <si>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</si>
  <si>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</si>
  <si>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</si>
  <si>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</si>
  <si>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</si>
  <si>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</si>
  <si>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</si>
  <si>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</si>
  <si>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</si>
  <si>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</si>
  <si>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</si>
  <si>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</si>
  <si>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</si>
  <si>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</si>
  <si>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</si>
  <si>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</si>
  <si>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</si>
  <si>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</si>
  <si>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</si>
  <si>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</si>
  <si>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</si>
  <si>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</si>
  <si>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</si>
  <si>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</si>
  <si>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</si>
  <si>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</si>
  <si>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</si>
  <si>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</si>
  <si>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</si>
  <si>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</si>
  <si>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</si>
  <si>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</si>
  <si>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</si>
  <si>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</si>
  <si>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</si>
  <si>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</si>
  <si>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</si>
  <si>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</si>
  <si>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</si>
  <si>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</si>
  <si>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</si>
  <si>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</si>
  <si>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</si>
  <si>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</si>
  <si>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</si>
  <si>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</si>
  <si>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</si>
  <si>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</si>
  <si>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</si>
  <si>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</si>
  <si>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</si>
  <si>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</si>
  <si>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</si>
  <si>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СС 108.6-3.1</t>
  </si>
  <si>
    <t>1.1.1.2.</t>
  </si>
  <si>
    <t>2026</t>
  </si>
  <si>
    <t>Год раскрытия информации: 2026 год</t>
  </si>
  <si>
    <t>Электроснабжение ЭПУ потребителей  в соответствии с договором на ТП № 3-38-25-2211 г. Краснодар</t>
  </si>
  <si>
    <t>P_Кд_25_ЛК150_016876</t>
  </si>
  <si>
    <t>0,265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</si>
</sst>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4" zoomScale="70" zoomScaleNormal="70" zoomScaleSheetLayoutView="70" workbookViewId="0">
      <selection activeCell="C21" sqref="C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8" t="s">
        <v>77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20" t="s">
        <v>79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17" t="s">
        <v>80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9" t="s">
        <v>78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7" t="s">
        <v>100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06" t="s">
        <v>98</v>
      </c>
      <c r="C18" s="105" t="s">
        <v>101</v>
      </c>
      <c r="D18" s="52" t="s">
        <v>102</v>
      </c>
      <c r="E18" s="64" t="s">
        <v>81</v>
      </c>
      <c r="F18" s="65" t="s">
        <v>86</v>
      </c>
      <c r="G18" s="96"/>
      <c r="H18" s="96"/>
      <c r="I18" s="96" t="s">
        <v>99</v>
      </c>
      <c r="J18" s="65" t="s">
        <v>91</v>
      </c>
      <c r="K18" s="65" t="s">
        <v>87</v>
      </c>
      <c r="L18" s="96"/>
      <c r="M18" s="96"/>
      <c r="N18" s="97" t="s">
        <v>58</v>
      </c>
      <c r="O18" s="65" t="s">
        <v>57</v>
      </c>
      <c r="P18" s="65" t="s">
        <v>103</v>
      </c>
      <c r="Q18" s="97" t="s">
        <v>59</v>
      </c>
      <c r="R18" s="97" t="s">
        <v>88</v>
      </c>
      <c r="S18" s="66">
        <v>976.61</v>
      </c>
      <c r="T18" s="66">
        <v>1.1599999999999999</v>
      </c>
      <c r="U18" s="66">
        <f t="shared" ref="U18:U19" si="0">O18*P18*S18*T18</f>
        <v>300.20991399999997</v>
      </c>
      <c r="V18" s="65" t="s">
        <v>7</v>
      </c>
    </row>
    <row r="19" spans="2:22" s="8" customFormat="1" ht="45.75" customHeight="1" x14ac:dyDescent="0.25">
      <c r="B19" s="104" t="s">
        <v>98</v>
      </c>
      <c r="C19" s="105" t="s">
        <v>101</v>
      </c>
      <c r="D19" s="52" t="s">
        <v>102</v>
      </c>
      <c r="E19" s="98" t="s">
        <v>92</v>
      </c>
      <c r="F19" s="65" t="s">
        <v>86</v>
      </c>
      <c r="G19" s="96"/>
      <c r="H19" s="96"/>
      <c r="I19" s="96" t="s">
        <v>99</v>
      </c>
      <c r="J19" s="65" t="s">
        <v>91</v>
      </c>
      <c r="K19" s="65" t="s">
        <v>87</v>
      </c>
      <c r="L19" s="96"/>
      <c r="M19" s="96"/>
      <c r="N19" s="100" t="s">
        <v>58</v>
      </c>
      <c r="O19" s="65" t="s">
        <v>57</v>
      </c>
      <c r="P19" s="65" t="s">
        <v>103</v>
      </c>
      <c r="Q19" s="100" t="s">
        <v>59</v>
      </c>
      <c r="R19" s="100" t="s">
        <v>93</v>
      </c>
      <c r="S19" s="66">
        <v>963.68</v>
      </c>
      <c r="T19" s="66">
        <v>1.03</v>
      </c>
      <c r="U19" s="66">
        <f t="shared" si="0"/>
        <v>263.03645599999999</v>
      </c>
      <c r="V19" s="65" t="s">
        <v>7</v>
      </c>
    </row>
    <row r="20" spans="2:22" s="8" customFormat="1" ht="45.75" customHeight="1" x14ac:dyDescent="0.25">
      <c r="B20" s="104" t="s">
        <v>98</v>
      </c>
      <c r="C20" s="105" t="s">
        <v>101</v>
      </c>
      <c r="D20" s="52" t="s">
        <v>102</v>
      </c>
      <c r="E20" s="98" t="s">
        <v>95</v>
      </c>
      <c r="F20" s="101" t="s">
        <v>86</v>
      </c>
      <c r="G20" s="102"/>
      <c r="H20" s="102"/>
      <c r="I20" s="102" t="s">
        <v>99</v>
      </c>
      <c r="J20" s="101" t="s">
        <v>91</v>
      </c>
      <c r="K20" s="101" t="s">
        <v>97</v>
      </c>
      <c r="L20" s="102"/>
      <c r="M20" s="102"/>
      <c r="N20" s="99" t="s">
        <v>58</v>
      </c>
      <c r="O20" s="101" t="s">
        <v>57</v>
      </c>
      <c r="P20" s="65" t="s">
        <v>103</v>
      </c>
      <c r="Q20" s="99" t="s">
        <v>59</v>
      </c>
      <c r="R20" s="99" t="s">
        <v>96</v>
      </c>
      <c r="S20" s="103">
        <v>949.02</v>
      </c>
      <c r="T20" s="103">
        <v>1.1599999999999999</v>
      </c>
      <c r="U20" s="66">
        <f t="shared" ref="U20:U22" si="1">O20*P20*S20*T20</f>
        <v>291.728748</v>
      </c>
      <c r="V20" s="65" t="s">
        <v>7</v>
      </c>
    </row>
    <row r="21" spans="2:22" s="8" customFormat="1" ht="45.75" customHeight="1" x14ac:dyDescent="0.25">
      <c r="B21" s="104" t="s">
        <v>98</v>
      </c>
      <c r="C21" s="105" t="s">
        <v>101</v>
      </c>
      <c r="D21" s="52" t="s">
        <v>102</v>
      </c>
      <c r="E21" s="64" t="s">
        <v>82</v>
      </c>
      <c r="F21" s="65" t="s">
        <v>86</v>
      </c>
      <c r="G21" s="96"/>
      <c r="H21" s="96"/>
      <c r="I21" s="96" t="s">
        <v>99</v>
      </c>
      <c r="J21" s="65" t="s">
        <v>91</v>
      </c>
      <c r="K21" s="65" t="s">
        <v>94</v>
      </c>
      <c r="L21" s="96"/>
      <c r="M21" s="96"/>
      <c r="N21" s="94" t="s">
        <v>58</v>
      </c>
      <c r="O21" s="65" t="s">
        <v>57</v>
      </c>
      <c r="P21" s="65" t="s">
        <v>103</v>
      </c>
      <c r="Q21" s="94" t="s">
        <v>59</v>
      </c>
      <c r="R21" s="94" t="s">
        <v>89</v>
      </c>
      <c r="S21" s="66">
        <v>300.27</v>
      </c>
      <c r="T21" s="66">
        <v>1.42</v>
      </c>
      <c r="U21" s="66">
        <f t="shared" si="1"/>
        <v>112.991601</v>
      </c>
      <c r="V21" s="65" t="s">
        <v>7</v>
      </c>
    </row>
    <row r="22" spans="2:22" s="8" customFormat="1" ht="45.75" customHeight="1" x14ac:dyDescent="0.25">
      <c r="B22" s="104" t="s">
        <v>98</v>
      </c>
      <c r="C22" s="105" t="s">
        <v>101</v>
      </c>
      <c r="D22" s="52" t="s">
        <v>102</v>
      </c>
      <c r="E22" s="64" t="s">
        <v>83</v>
      </c>
      <c r="F22" s="65" t="s">
        <v>86</v>
      </c>
      <c r="G22" s="96"/>
      <c r="H22" s="96"/>
      <c r="I22" s="96" t="s">
        <v>99</v>
      </c>
      <c r="J22" s="65" t="s">
        <v>91</v>
      </c>
      <c r="K22" s="65" t="s">
        <v>90</v>
      </c>
      <c r="L22" s="96"/>
      <c r="M22" s="96"/>
      <c r="N22" s="95" t="s">
        <v>58</v>
      </c>
      <c r="O22" s="65" t="s">
        <v>57</v>
      </c>
      <c r="P22" s="65" t="s">
        <v>57</v>
      </c>
      <c r="Q22" s="95" t="s">
        <v>85</v>
      </c>
      <c r="R22" s="95" t="s">
        <v>84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1201.996719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9" t="s">
        <v>78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3" t="s">
        <v>56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61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04" t="s">
        <v>98</v>
      </c>
      <c r="C15" s="105" t="s">
        <v>101</v>
      </c>
      <c r="D15" s="52" t="s">
        <v>102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20" sqref="S20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80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9" t="s">
        <v>78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5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5" customFormat="1" ht="18.75" x14ac:dyDescent="0.3">
      <c r="B9" s="123" t="s">
        <v>100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5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7"/>
      <c r="C13" s="107"/>
      <c r="D13" s="107"/>
      <c r="E13" s="107"/>
      <c r="F13" s="107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7"/>
      <c r="M13" s="107"/>
      <c r="N13" s="126"/>
      <c r="O13" s="126"/>
      <c r="P13" s="125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39" customFormat="1" ht="57" customHeight="1" x14ac:dyDescent="0.25">
      <c r="A15" s="40"/>
      <c r="B15" s="104" t="s">
        <v>98</v>
      </c>
      <c r="C15" s="105" t="s">
        <v>101</v>
      </c>
      <c r="D15" s="52" t="s">
        <v>102</v>
      </c>
      <c r="E15" s="68">
        <v>2026</v>
      </c>
      <c r="F15" s="68">
        <v>2026</v>
      </c>
      <c r="G15" s="38">
        <f>'20.1'!U23/1000</f>
        <v>1.201996719</v>
      </c>
      <c r="H15" s="38">
        <f>G15*1.2</f>
        <v>1.4423960628000001</v>
      </c>
      <c r="I15" s="75">
        <f>H15*'20.4'!C14/100*'20.4'!D14/100*'20.4'!E14/100*'20.4'!F14/100*'20.4'!G14/100</f>
        <v>2.0071926019674216</v>
      </c>
      <c r="J15" s="85">
        <f>'20.2'!M16/1000</f>
        <v>0</v>
      </c>
      <c r="K15" s="38">
        <f>I15+J15</f>
        <v>2.0071926019674216</v>
      </c>
      <c r="L15" s="75"/>
      <c r="M15" s="79">
        <f>K15-L15</f>
        <v>2.0071926019674216</v>
      </c>
      <c r="N15" s="75">
        <v>0</v>
      </c>
      <c r="O15" s="75">
        <f>H15-N15</f>
        <v>1.4423960628000001</v>
      </c>
      <c r="P15" s="75">
        <f>SUM(Q15:W15)</f>
        <v>0.19706245999999999</v>
      </c>
      <c r="Q15" s="77">
        <v>0</v>
      </c>
      <c r="R15" s="78">
        <v>0</v>
      </c>
      <c r="S15" s="78">
        <v>0.19706245999999999</v>
      </c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62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31" t="s">
        <v>80</v>
      </c>
      <c r="C7" s="131"/>
      <c r="D7" s="131"/>
      <c r="E7" s="131"/>
      <c r="F7" s="131"/>
      <c r="G7" s="131"/>
      <c r="H7" s="131"/>
      <c r="I7" s="131"/>
      <c r="J7" s="59"/>
    </row>
    <row r="8" spans="2:12" ht="18.75" x14ac:dyDescent="0.25">
      <c r="B8" s="128" t="s">
        <v>78</v>
      </c>
      <c r="C8" s="128"/>
      <c r="D8" s="128"/>
      <c r="E8" s="128"/>
      <c r="F8" s="128"/>
      <c r="G8" s="128"/>
      <c r="H8" s="128"/>
      <c r="I8" s="128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9" t="s">
        <v>100</v>
      </c>
      <c r="C10" s="129"/>
      <c r="D10" s="129"/>
      <c r="E10" s="129"/>
      <c r="F10" s="129"/>
      <c r="G10" s="129"/>
      <c r="H10" s="129"/>
      <c r="I10" s="12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0"/>
      <c r="K12" s="63"/>
      <c r="L12" s="63"/>
    </row>
    <row r="13" spans="2:12" ht="18.75" x14ac:dyDescent="0.25">
      <c r="B13" s="130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2026-08-10T13:09:13Z</dcterms:modified>
</cp:coreProperties>
</file>